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45" windowWidth="20610" windowHeight="9735"/>
  </bookViews>
  <sheets>
    <sheet name="Лист1" sheetId="1" r:id="rId1"/>
    <sheet name="Лист2" sheetId="2" r:id="rId2"/>
    <sheet name="Лист3" sheetId="3" r:id="rId3"/>
  </sheets>
  <definedNames>
    <definedName name="_xlnm._FilterDatabase" localSheetId="0" hidden="1">Лист1!$H$7:$H$26</definedName>
  </definedNames>
  <calcPr calcId="144525" refMode="R1C1"/>
</workbook>
</file>

<file path=xl/calcChain.xml><?xml version="1.0" encoding="utf-8"?>
<calcChain xmlns="http://schemas.openxmlformats.org/spreadsheetml/2006/main">
  <c r="C12" i="1" l="1"/>
  <c r="C13" i="1" s="1"/>
  <c r="C14" i="1" s="1"/>
  <c r="C15" i="1" s="1"/>
  <c r="C16" i="1" s="1"/>
  <c r="C17" i="1" s="1"/>
  <c r="C18" i="1" s="1"/>
  <c r="C19" i="1" s="1"/>
  <c r="C20" i="1" s="1"/>
  <c r="C21" i="1" s="1"/>
  <c r="C22" i="1" s="1"/>
  <c r="C23" i="1" s="1"/>
</calcChain>
</file>

<file path=xl/sharedStrings.xml><?xml version="1.0" encoding="utf-8"?>
<sst xmlns="http://schemas.openxmlformats.org/spreadsheetml/2006/main" count="202" uniqueCount="108">
  <si>
    <t>Деменок С.Л.</t>
  </si>
  <si>
    <t>мягкая, глянцевая</t>
  </si>
  <si>
    <t>140 с.</t>
  </si>
  <si>
    <t>134 с.</t>
  </si>
  <si>
    <t>Автор</t>
  </si>
  <si>
    <t>Ваш заказ в шт.</t>
  </si>
  <si>
    <t>Год издания</t>
  </si>
  <si>
    <t>Краткое описание</t>
  </si>
  <si>
    <t>Серия</t>
  </si>
  <si>
    <t>Тип переплета</t>
  </si>
  <si>
    <t>Кол-во страниц</t>
  </si>
  <si>
    <t>Формат</t>
  </si>
  <si>
    <t>60x90/16</t>
  </si>
  <si>
    <t>наименование</t>
  </si>
  <si>
    <t>210 с.</t>
  </si>
  <si>
    <t>ранг 
новинок</t>
  </si>
  <si>
    <t>Цветная
вклейка</t>
  </si>
  <si>
    <t>Теплообмен и гидравлическое сопротивление в трубах и каналах</t>
  </si>
  <si>
    <t>"основы энергосбережения"</t>
  </si>
  <si>
    <t>304 с.</t>
  </si>
  <si>
    <t>Эффективность явлений переноса в каналах с хаотичными насадочными слоями</t>
  </si>
  <si>
    <t>Лаптев А.Г., и др.</t>
  </si>
  <si>
    <t>150*210</t>
  </si>
  <si>
    <t>Теплоотдача и сопротивление каналов с олуненными поверхностями</t>
  </si>
  <si>
    <t>Готовский М.А., и др.</t>
  </si>
  <si>
    <t>Потенциальные течения жидкости в каналах</t>
  </si>
  <si>
    <t>106 с.</t>
  </si>
  <si>
    <t>Гидродинамика и теплообмен в шаровых укладках</t>
  </si>
  <si>
    <t>192 с.</t>
  </si>
  <si>
    <t>Пинч-технология.энергосбережение в промышленности</t>
  </si>
  <si>
    <t>Булатов И.С.</t>
  </si>
  <si>
    <t>Применение имитационного моделирования для обеспечения надежности и безопасности судовых энергетических установок</t>
  </si>
  <si>
    <t>Медведев В.В.</t>
  </si>
  <si>
    <t>В данной книге особое внимание уделено разработке методик и алгоритмов, используемых при подготовке и реализации имитационного моделирования функционирования компонентов "машина" и "рабочая среда" системы "человек-машина-среда".</t>
  </si>
  <si>
    <t>352 с.</t>
  </si>
  <si>
    <t>Влияние свойств поверхности и распределения потока на загрязнение поверхностей теплообмена</t>
  </si>
  <si>
    <t>Зеттлер Х.У.</t>
  </si>
  <si>
    <t>452 с.</t>
  </si>
  <si>
    <t>Визуализация течения жидкости в каналах</t>
  </si>
  <si>
    <t>Деменок С.Л.,Медведев В.В.,Сивуха С.М.</t>
  </si>
  <si>
    <t>Результаты изучения влияния свойств поверхности (шероховатости и свободной энергии) на формирование кристаллических, биологических и парафиновых отложений, а также  на процесс коррозии.</t>
  </si>
  <si>
    <t>4 с.</t>
  </si>
  <si>
    <t>2 с.</t>
  </si>
  <si>
    <t>Левитация шара в стесненном потоке</t>
  </si>
  <si>
    <t>110 с.</t>
  </si>
  <si>
    <t>Анализ режимов работы системы отопления с элеваторным смешением</t>
  </si>
  <si>
    <t>Петрущенков В.А.</t>
  </si>
  <si>
    <t>Учебное пособие</t>
  </si>
  <si>
    <t>Учебное пособие для ВУЗов по направлени, "Теплоэнергетика и теплотехника"</t>
  </si>
  <si>
    <t>63 с.</t>
  </si>
  <si>
    <t>Техническая термодинамика</t>
  </si>
  <si>
    <t>Монография предназначена  для студентов   ВУЗов, обучающихся по направлениям "Теплоэнергетика и теплотехника".Может быть полезна преподавателям, аспирантам, магистрам, обслуживающему персоналу и инженерно-техническим работникам занимающимся решением теоретических и прикладных задач по гидродинамике,  тепло - и массообмену.</t>
  </si>
  <si>
    <t>159 с.</t>
  </si>
  <si>
    <t>Описание первой в мире системы централизованного теплоснабжения Бердсилла Холли в городе Локпорт</t>
  </si>
  <si>
    <t>под ред. Петрущенкова В.А.</t>
  </si>
  <si>
    <t>Монография</t>
  </si>
  <si>
    <t>43 с.</t>
  </si>
  <si>
    <t>Основы расчета и модернизация тепломассообменных установок в нефтехимии</t>
  </si>
  <si>
    <t>Рассмотрены теоритические основы моделирования и рассчета при проектировании или модернизации промышленных установок разделения углеводородных смесей.</t>
  </si>
  <si>
    <t>576 с.</t>
  </si>
  <si>
    <t>УЧЕБНЫЕ ПОСОБИЯ И МОНОГРАФИИ ПО ТЕМЕ  "ТЕПЛОТЕХНИКА И ТЕПЛОЭНЕРГЕТИКА"</t>
  </si>
  <si>
    <t>Вид/жанр</t>
  </si>
  <si>
    <t>Назначение</t>
  </si>
  <si>
    <t>доп. Тираж 100</t>
  </si>
  <si>
    <t>физика, термодинамика, гидромеханика</t>
  </si>
  <si>
    <t>Теплоэнергетика и теплотеника</t>
  </si>
  <si>
    <t>промышленная энергетика</t>
  </si>
  <si>
    <t>Теплотехника, гидромеханика</t>
  </si>
  <si>
    <t>Рассматриваются вопросы, связанные с применением результатов визуализации течений оптически активной жидкости в каналах теплообменных и технологических устройств и аппаратов.</t>
  </si>
  <si>
    <t>В монографии детально изучено поведение системы отопления с элеваторным смешением на нерасчетных режимах работы. Определена точность вычислений, выполняемых с помощью рекомендованных к применению расчетных соотношений для элеваторных узлов при ожении выходного сечения сопла элеватора на входе в цилиндрическую камеру смешения и на расстоянии от нее.
Исследование работы системы отопления проведено для различных проектных температурных графиков регулирования тепловых сетей, применяемых на практике.
Рассмотрено поведение системы отопления при изменении величины сопротивления регулировочной арматуры, расположенной на линии смешения, до и после системы отопления, перед элеваторным узлом в подающей линии. В зависимости от сопротивления соответствующего регулирующего органа определены коэффициент смешения, температуры теплоносителя на входе и на выходе из системы отопления,
расходы сетевой воды и циркуляционного потока, тепловой мощности системы отопления, средней температуры помещений.
Исследовано влияние циркуляционного гравитационного напора на работу системы отопления при низких располагаемых напорах перед элеваторным узлом. Приводится оценка параметров системы отопления при существенном снижении темпера-
туры прямой сетевой воды.
В результате выполненного исследования показано, что поведение системы отопления с элеваторным смешением при изменении сопротивления регулирующей арматуры и приборов отопления является достаточно консервативным. Сопротивление
арматуры существенно влияет на величину коэффициента смешения, но эта зависимость значительно слабее для тепловой мощности системы отопления, средней температуры воздуха в помещениях, температур и расходов теплоносителей.</t>
  </si>
  <si>
    <t xml:space="preserve"> Учебное пособие предназначено для студентов, обучающихся по направлению "Теплоэнергетика и теплотехника", "Ядерная энергетика и технологии", "Физика". Может быть полезно аспирантам, магистрам, обслуживающему персоналу и инженерно-техническим работникам занимающихся решением теоретических и прикладных задач по гидродинамике,  тепло - и массообмену.</t>
  </si>
  <si>
    <t>Предназначена для  специалистов-теплотехников, занимающихся решением теоретических и прикладных задач по тепло - и массообмену. Может быть полезна для студентов, обучающихся по направлению "Теплоэнергетика и теплотехника", "Ядерная энергетика и технологии", "Физика".</t>
  </si>
  <si>
    <t>Рассматриваются вопросы, связанные с применением шаровых укладок в теплообменных и технологических устройствах и аппаратах.</t>
  </si>
  <si>
    <t>Учебное пособие предназначено для студентов, обучающихся по направлению "Теплоэнергетика и теплотехника", "Ядерная энергетика и технологии", "Физика". Может быть интересно для специалистов - теплотехников, занимающихся решением теоретических и прикладных задач по тепло - и массообмену.</t>
  </si>
  <si>
    <t>Потребности цивилизованного мира все время расширяются,для их удовлетворения необходимо постоянно проявлять изобрета-
тельность при создании новых систем и устройств. Особенно это относится к плотно заселенным жилым микрорайонам. Жители, в действительности, самостоятельно обеспечивают лишь малую часть своих ежедневных потребностей. При разделении труда немногочисленные исполнители обеспечивают потребности многих людей. Наша одежда, многие наши ежедневные потребности, наши лампы, даже вода, которую мы используем, получаемые нами систематически, лучше и дешевле, чем если бы мы обеспечивали их сами. Есть еще одна необходимая вещь, а именно: система распределения тепла.
Мистер Бёрдсилл Холли с помощью пара первым решил эту про-
блему; «Объединенная паровая компания Холли», расположенная
в Локпорте, штат Нью-Йорк, была создана, чтобы на практике продемонстрировать полезность его изобретений.
Уверенные в полном успехе, после отработанного зимнего сезона,
мы приветствуем терпеливую публику; на следующих страницах мы изложим в деталях методы исполнения нашей работы и степень ее успешности.
Рисунки, представленные здесь, были сделаны, чтобы дать чита-
телю представление о назначении специальных частей систем без загромождения деталями технического описания, которые нужны инженерам и людям, напрямую заинтересованным в использовании
их в своей работе.</t>
  </si>
  <si>
    <t>Монография предназначена для  студентов  ВУЗов, обучающихся по направлениям "Теплоэнергетика и теплотехника". Может быть интересна преподавателям, аспирантам, магистрам, обслуживающему персоналу и инженерно-техническим работникам занимающимся решением теоретических и прикладных задач по гидродинамике,  тепло - и массообмену.</t>
  </si>
  <si>
    <t>Рассматриваются  вопросы применнения и гидроаэродинамической левитации для повышения эффективности энергетических аппаратов. Через фундаментальные исследования и грамотно выполненные инженерные решения раскрываются новые возможности для энергосбережения на нефтехимических, химических и других предприятиях</t>
  </si>
  <si>
    <t>Монография предназначена для  специалистов-теплотехников, занимающихся решением теоретических и прикладных задач по тепло - и массообмену. Может быть полезна для студентов, обучающихся по направлению "Теплоэнергетика и теплотехника","Ядерная энергетика и технологии", "Физика",  "Физико-технические науки и технологии".</t>
  </si>
  <si>
    <t xml:space="preserve"> Рассматриваются вопросы интегрирования тепла и энергии с использованием пинч-технологии, которая зарекомендовала себя как одна из наиболее эффективных концепций энергосбережения в перерабатывающей отрасли С учетом задач по снижению энергопотребления, стоящих перед отечественной экономикой, применение пинч - технологии, и шире - технологии интеграции процессов - проектировщиками и промышленностью, способно значительно понизить энергоемкость производств. Особая ценность данной технологии в том, что ее можно применять не только для создания новых, но и для реконструкции действующих предприятий. Эффективность описываемой технологии подтверждена тысячами успешных проектов по всему миру в течение двух с лишним десятилетий. Стоит отметить, что автор книги работает в группе, где зародилась данная технология. </t>
  </si>
  <si>
    <t>Учебное пособие предназначено для студентов, обучающихся по направлению "Теплоэнергетика и теплотехника", "Ядерная энергетика и технологии", "Физико-технические науки и технологии", "Управление в технических системах", а также аспирантов, инженеров-проектировщиков, инженеров - технологов и энергетиков промышленных предприятий.</t>
  </si>
  <si>
    <t>В учебном пособии рассмотрены вопросы, связанные с разработкой и применением моделей потенциальных течений в каналах теплообменных и технологических устройств и аппаратов.Приведены фотографии картин течения.
Авторы излагают основы методов визуализации потенциальных течений с помощью прибора Хил-Шоу и использования оптически активных жидкостей. Книга хорошо иллюстрирована и будет способствовать оживлению тяги как у учащейся молодежи, так и у научных работников к углублению своих познаний в области гидродинамики.</t>
  </si>
  <si>
    <t>Учебное пособие предназначено для студентов при изучении курсов "Механика жидкости и газа", "Гидрогазодинамика", "Гидравлика" как в технических вузах, так и в классических университетах. Будет интересно для специалистов, занимающихся решением теоретических и прикладных задач по гидродинамике, тепло- и массообмену.Книга будет полезна аспирантам и магистрантам при выполнении НПР и работе над магистерскими и кандидатскими диссертациями.</t>
  </si>
  <si>
    <t>Предназначено для студентов  обучающихся по направлению "Техника и технологии кораблестроения и водного транспорта" по программам "Судовые энергетические установки", "Судовое оборудование, "Двигатели внутреннего сгорания", а также для специалистов занимающихся разработкой, модернизацией и эксплуатацией судовых энергетических установок</t>
  </si>
  <si>
    <t>В настоящем учебном пособии сделаны акценты методическогохарактера на рассмотрении деталей и принципиальных моментов, возникающих при изучении основных понятий и соотношений технической термодинамики, понимание которых необходимо для правильного их использования в инженерной деятельности теплоэнергетика.</t>
  </si>
  <si>
    <t>В учебном пособии рассмотрены вопросы, связанные с выводом основных соотношений, определяющих численные значения характеристик гидродинамики и теплообмена в трубах и каналах. Особое внимание уделено вопросам теоретического рассмотрения характеристик потока вблизи ограничивающих его стенок. Приведены представительные данные по исследованию теплообмена и трения при турбулентном течении в трубах и каналах.</t>
  </si>
  <si>
    <t>Учебное пособие предназначено для студентов, обучающихся по направлению "Теплоэнергетика и теплотехника", "Физика",  "Физико-технические науки и технологии", "Управление в технических системах". Может быть полезно  для специалистов - теплотехников, занимающихся решением теоретических и прикладных задач по тепло - и массообмену.</t>
  </si>
  <si>
    <t>В работе рассмотрены вопросы, связанные с изучением теплоотдачи и сопротивления в каналах теплообменных и технологических устройств и аппаратов. Приведены сведения о влиянии высоких чисел Прандтля, наличия отложений, двухфазности потоков.
Монография предназначена для специалистов, занимающихся решением теоретических и прикладных задач по гидродинамике, тепло- и массообмену.</t>
  </si>
  <si>
    <t>Предназначена для студентов, обучающихся по направлениям "Теплоэнергетика и теплотехника", "Ядерная энергетика и технологии", "Физика",  "Физико-технические науки и технологии"., а также для специалистов, занимающихся решением теоретических и прикладных задач по гидродинамике, тепло- и массообмену.</t>
  </si>
  <si>
    <t>В монографии рассмотрено решение задач, связанных с моделированием теплоотдачи, массоотдачи и процессов смешения сред в каналах с хаотичными насадками. Приведены уравнения для коэффициентов турбулентного обмена, перемешивания, тепло – и массоотдачи, а также турбулентной миграции тонкодисперсных частиц. Даны выражения для расчета эффективности проводимых процессов. 
Книга предназначена для специалистов, занимающихся решением теоретических и прикладных задач по гидродинамике, тепло- и массообмену в различных отраслях промышленности. Может быть полезной преподавателям и аспирантом технических вузов.</t>
  </si>
  <si>
    <t>Книга предназначена для специалистов, занимающихся решением теоретических и прикладных задач по гидродинамике, тепло- и массообмену в различных отраслях промышленности. Может быть полезна  преподавателям, аспирантам, студентам технических вузов.</t>
  </si>
  <si>
    <t>новинка</t>
  </si>
  <si>
    <t>ПИЩЕВЫЕ ТЕХНОЛОГИИ, ХОЛОДИЛЬНОЕ ОБОРУДОВАНИЕ</t>
  </si>
  <si>
    <t>Энерго- и экологически эффективные технологии генерации холода и теплоты</t>
  </si>
  <si>
    <t>О.Б.Цветков, А.В. Бараненко, Ю.А.Лаптев</t>
  </si>
  <si>
    <t>Пищевые технологии</t>
  </si>
  <si>
    <t>Для научных работников, инженеров, аспирантов, студентов., овладевающих секретами генерации теплоты и холода, способов их использовавния при создании инновационных технологий в современных областях практической и научной деятельности.</t>
  </si>
  <si>
    <t>Монография посвящена проблемам энергосбережения и экологи-
ческой безопасности, ставшим особенно актуальными после про-
шедшего в декабре 2015 года Климатического саммита, осмыслению и осознанию этих тенденций для одного из важнейших аспектов в существовании и развитии цивилизации XXI века — техники низких температур.
Использованы материалы лекций, прочитанных по магистерскому
направлению подготовки 16.04.03 «Холодильная, криогенная техника
и системы жизнеобеспечения».</t>
  </si>
  <si>
    <t>холодильная, криогенная техника</t>
  </si>
  <si>
    <t>Новое издание!</t>
  </si>
  <si>
    <t>Краткое изложение основных положений технического расчета конвективного теплообмена при движении жидкости в прямых трубах круглого поперечного сечения</t>
  </si>
  <si>
    <t>Сергеев И.П.</t>
  </si>
  <si>
    <t>Рассматриваются результаты теоретических и экспериментальных исследований гидродинамики и теплообмена в каналах круглого сечения.</t>
  </si>
  <si>
    <t>64 с.</t>
  </si>
  <si>
    <t>Теплофизические основы Судовой энергетики. Элементы газодинамики в судовой энергетике</t>
  </si>
  <si>
    <t>Сунцов Н.Н., и др.</t>
  </si>
  <si>
    <t>В учебном пособии изложены элементы газодинамики, необходимые для понимания сущности теплофизических процессов, происходящих в судовых энергетических установках, и выполнения теплофизических расчетов.</t>
  </si>
  <si>
    <t>101 с.</t>
  </si>
  <si>
    <t>Цена тенге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</si>
</sst>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_р_."/>
  </numFmts>
  <fonts count="6" x14ac:knownFonts="1">
    <font>
      <sz val="11"/>
      <color theme="1"/>
      <name val="Calibri"/>
      <family val="2"/>
      <charset val="204"/>
      <scheme val="minor"/>
    </font>
    <font>
      <sz val="14"/>
      <color theme="1"/>
      <name val="Calibri"/>
      <family val="2"/>
      <charset val="204"/>
      <scheme val="minor"/>
    </font>
    <font>
      <b/>
      <sz val="14"/>
      <color theme="1"/>
      <name val="Calibri"/>
      <family val="2"/>
      <charset val="204"/>
      <scheme val="minor"/>
    </font>
    <font>
      <b/>
      <sz val="16"/>
      <color theme="1"/>
      <name val="Calibri"/>
      <family val="2"/>
      <charset val="204"/>
      <scheme val="minor"/>
    </font>
    <font>
      <sz val="16"/>
      <color theme="1"/>
      <name val="Calibri"/>
      <family val="2"/>
      <charset val="204"/>
      <scheme val="minor"/>
    </font>
    <font>
      <b/>
      <sz val="11"/>
      <color theme="1"/>
      <name val="Calibri"/>
      <family val="2"/>
      <charset val="204"/>
      <scheme val="minor"/>
    </font>
  </fonts>
  <fills count="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47">
    <xf numFmtId="0" fontId="0" fillId="0" borderId="0" xfId="0"/>
    <xf numFmtId="0" fontId="0" fillId="0" borderId="0" xfId="0" applyAlignment="1">
      <alignment vertical="top" wrapText="1"/>
    </xf>
    <xf numFmtId="0" fontId="0" fillId="0" borderId="0" xfId="0" applyAlignment="1">
      <alignment vertical="top"/>
    </xf>
    <xf numFmtId="0" fontId="0" fillId="0" borderId="0" xfId="0" applyFill="1" applyAlignment="1">
      <alignment vertical="top"/>
    </xf>
    <xf numFmtId="0" fontId="0" fillId="2" borderId="0" xfId="0" applyFill="1" applyAlignment="1">
      <alignment vertical="top"/>
    </xf>
    <xf numFmtId="0" fontId="1" fillId="0" borderId="0" xfId="0" applyFont="1" applyAlignment="1">
      <alignment vertical="top"/>
    </xf>
    <xf numFmtId="0" fontId="2" fillId="0" borderId="0" xfId="0" applyFont="1" applyFill="1" applyAlignment="1">
      <alignment vertical="top" wrapText="1"/>
    </xf>
    <xf numFmtId="0" fontId="1" fillId="0" borderId="0" xfId="0" applyFont="1" applyFill="1" applyAlignment="1">
      <alignment vertical="top"/>
    </xf>
    <xf numFmtId="0" fontId="4" fillId="0" borderId="0" xfId="0" applyFont="1" applyAlignment="1">
      <alignment vertical="top"/>
    </xf>
    <xf numFmtId="0" fontId="3" fillId="0" borderId="0" xfId="0" applyFont="1" applyFill="1" applyAlignment="1">
      <alignment vertical="top"/>
    </xf>
    <xf numFmtId="0" fontId="3" fillId="0" borderId="0" xfId="0" applyFont="1" applyFill="1" applyAlignment="1">
      <alignment vertical="top" wrapText="1"/>
    </xf>
    <xf numFmtId="0" fontId="4" fillId="0" borderId="0" xfId="0" applyFont="1" applyFill="1" applyAlignment="1">
      <alignment vertical="top"/>
    </xf>
    <xf numFmtId="0" fontId="2" fillId="0" borderId="0" xfId="0" applyFont="1" applyFill="1" applyAlignment="1">
      <alignment vertical="top"/>
    </xf>
    <xf numFmtId="0" fontId="1" fillId="2" borderId="1" xfId="0" applyFont="1" applyFill="1" applyBorder="1" applyAlignment="1">
      <alignment vertical="top"/>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Border="1" applyAlignment="1">
      <alignment vertical="top" wrapText="1"/>
    </xf>
    <xf numFmtId="0" fontId="1" fillId="3" borderId="1" xfId="0" applyFont="1" applyFill="1" applyBorder="1" applyAlignment="1">
      <alignment vertical="top" wrapText="1"/>
    </xf>
    <xf numFmtId="0" fontId="1" fillId="0" borderId="1" xfId="0" applyFont="1" applyBorder="1" applyAlignment="1">
      <alignment vertical="top"/>
    </xf>
    <xf numFmtId="0" fontId="1" fillId="3" borderId="0" xfId="0" applyFont="1" applyFill="1" applyAlignment="1">
      <alignment vertical="top" wrapText="1"/>
    </xf>
    <xf numFmtId="0" fontId="3" fillId="0" borderId="0" xfId="0" applyFont="1" applyFill="1" applyAlignment="1">
      <alignment horizontal="center" vertical="top"/>
    </xf>
    <xf numFmtId="0" fontId="1"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0" fillId="0" borderId="0" xfId="0" applyFill="1" applyAlignment="1">
      <alignmen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3" borderId="1" xfId="0" applyFont="1" applyFill="1" applyBorder="1" applyAlignment="1">
      <alignment vertical="top"/>
    </xf>
    <xf numFmtId="0" fontId="2" fillId="0" borderId="1" xfId="0" applyFont="1" applyFill="1" applyBorder="1" applyAlignment="1">
      <alignment vertical="top" wrapText="1"/>
    </xf>
    <xf numFmtId="0" fontId="5" fillId="3" borderId="1" xfId="0" applyFont="1" applyFill="1" applyBorder="1" applyAlignment="1">
      <alignment horizontal="center" vertical="top" wrapText="1"/>
    </xf>
    <xf numFmtId="0" fontId="2" fillId="0" borderId="0" xfId="0" applyFont="1" applyFill="1" applyAlignment="1">
      <alignment horizontal="justify" vertical="distributed"/>
    </xf>
    <xf numFmtId="0" fontId="2" fillId="0" borderId="5" xfId="0" applyFont="1" applyFill="1" applyBorder="1" applyAlignment="1">
      <alignment horizontal="justify" vertical="distributed"/>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6" borderId="0" xfId="0" applyFont="1" applyFill="1" applyAlignment="1">
      <alignment vertical="top" wrapText="1"/>
    </xf>
    <xf numFmtId="0" fontId="2" fillId="6" borderId="1" xfId="0" applyFont="1" applyFill="1" applyBorder="1" applyAlignment="1">
      <alignment vertical="top" wrapText="1"/>
    </xf>
    <xf numFmtId="0" fontId="2" fillId="6" borderId="1" xfId="0" applyFont="1" applyFill="1" applyBorder="1" applyAlignment="1">
      <alignment horizontal="center" vertical="top" wrapText="1"/>
    </xf>
    <xf numFmtId="0" fontId="1" fillId="6" borderId="1" xfId="0" applyFont="1" applyFill="1" applyBorder="1" applyAlignment="1">
      <alignment vertical="top" wrapText="1"/>
    </xf>
    <xf numFmtId="166" fontId="2" fillId="0" borderId="1" xfId="0" applyNumberFormat="1" applyFont="1" applyBorder="1" applyAlignment="1">
      <alignment vertical="top"/>
    </xf>
    <xf numFmtId="166" fontId="2" fillId="3" borderId="1" xfId="0" applyNumberFormat="1" applyFont="1" applyFill="1" applyBorder="1" applyAlignment="1">
      <alignment vertical="top" wrapText="1"/>
    </xf>
    <xf numFmtId="166" fontId="2" fillId="0" borderId="1" xfId="0" applyNumberFormat="1" applyFont="1" applyFill="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7</xdr:col>
      <xdr:colOff>229049</xdr:colOff>
      <xdr:row>5</xdr:row>
      <xdr:rowOff>1359526</xdr:rowOff>
    </xdr:to>
    <xdr:pic>
      <xdr:nvPicPr>
        <xdr:cNvPr id="3" name="Рисунок 2"/>
        <xdr:cNvPicPr>
          <a:picLocks noChangeAspect="1"/>
        </xdr:cNvPicPr>
      </xdr:nvPicPr>
      <xdr:blipFill>
        <a:blip xmlns:r="http://schemas.openxmlformats.org/officeDocument/2006/relationships" r:embed="rId1"/>
        <a:stretch>
          <a:fillRect/>
        </a:stretch>
      </xdr:blipFill>
      <xdr:spPr>
        <a:xfrm>
          <a:off x="1605643" y="2068286"/>
          <a:ext cx="5182049" cy="135952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topLeftCell="A5" zoomScale="70" zoomScaleNormal="70" workbookViewId="0">
      <selection activeCell="F7" sqref="F7"/>
    </sheetView>
  </sheetViews>
  <sheetFormatPr defaultRowHeight="15" x14ac:dyDescent="0.25"/>
  <cols>
    <col min="1" max="1" width="9.140625" style="2"/>
    <col min="2" max="2" width="14.85546875" style="2" bestFit="1" customWidth="1"/>
    <col min="3" max="3" width="8.7109375" style="2" customWidth="1"/>
    <col min="4" max="4" width="8.28515625" style="4" hidden="1" customWidth="1"/>
    <col min="5" max="5" width="10" style="2" hidden="1" customWidth="1"/>
    <col min="6" max="6" width="42.42578125" style="2" customWidth="1"/>
    <col min="7" max="7" width="23" style="1" customWidth="1"/>
    <col min="8" max="8" width="25.5703125" style="2" customWidth="1"/>
    <col min="9" max="9" width="31.7109375" style="2" customWidth="1"/>
    <col min="10" max="10" width="26.42578125" style="2" customWidth="1"/>
    <col min="11" max="11" width="78.7109375" style="2" customWidth="1"/>
    <col min="12" max="12" width="47.28515625" style="2" customWidth="1"/>
    <col min="13" max="13" width="9.140625" style="2"/>
    <col min="14" max="14" width="10.7109375" style="2" customWidth="1"/>
    <col min="15" max="16" width="8.42578125" style="2" customWidth="1"/>
    <col min="17" max="17" width="13.5703125" style="2" customWidth="1"/>
    <col min="18" max="16384" width="9.140625" style="2"/>
  </cols>
  <sheetData>
    <row r="1" spans="1:17" s="8" customFormat="1" ht="22.5" customHeight="1" x14ac:dyDescent="0.25">
      <c r="C1" s="9"/>
      <c r="D1" s="9"/>
      <c r="E1" s="9"/>
      <c r="F1" s="9"/>
      <c r="G1" s="10"/>
      <c r="H1" s="11"/>
      <c r="I1" s="11"/>
      <c r="J1" s="11"/>
      <c r="K1" s="11"/>
      <c r="L1" s="11"/>
      <c r="M1" s="11"/>
      <c r="N1" s="11"/>
      <c r="O1" s="11"/>
      <c r="P1" s="11"/>
      <c r="Q1" s="11"/>
    </row>
    <row r="2" spans="1:17" s="8" customFormat="1" ht="22.5" customHeight="1" x14ac:dyDescent="0.25">
      <c r="C2" s="9"/>
      <c r="D2" s="9"/>
      <c r="E2" s="9"/>
      <c r="F2" s="25"/>
      <c r="G2" s="10"/>
      <c r="H2" s="11"/>
      <c r="I2" s="11"/>
      <c r="J2" s="11"/>
      <c r="K2" s="11"/>
      <c r="L2" s="11"/>
      <c r="M2" s="11"/>
      <c r="N2" s="11"/>
      <c r="O2" s="11"/>
      <c r="P2" s="11"/>
      <c r="Q2" s="11"/>
    </row>
    <row r="3" spans="1:17" s="8" customFormat="1" ht="49.5" customHeight="1" x14ac:dyDescent="0.25">
      <c r="C3" s="9"/>
      <c r="D3" s="9"/>
      <c r="E3" s="9"/>
      <c r="F3" s="9"/>
      <c r="G3" s="10"/>
      <c r="H3" s="11"/>
      <c r="I3" s="11"/>
      <c r="J3" s="11"/>
      <c r="K3" s="11"/>
      <c r="L3" s="11"/>
      <c r="M3" s="11"/>
      <c r="N3" s="11"/>
      <c r="O3" s="11"/>
      <c r="P3" s="11"/>
      <c r="Q3" s="11"/>
    </row>
    <row r="4" spans="1:17" ht="27" customHeight="1" x14ac:dyDescent="0.25">
      <c r="C4" s="12"/>
      <c r="D4" s="12"/>
      <c r="E4" s="12"/>
      <c r="F4" s="12"/>
      <c r="G4" s="6"/>
      <c r="H4" s="7"/>
      <c r="I4" s="7"/>
      <c r="J4" s="7"/>
      <c r="K4" s="3"/>
      <c r="L4" s="3"/>
      <c r="M4" s="3"/>
      <c r="N4" s="3"/>
      <c r="O4" s="3"/>
      <c r="P4" s="3"/>
      <c r="Q4" s="3"/>
    </row>
    <row r="5" spans="1:17" ht="41.25" customHeight="1" x14ac:dyDescent="0.25">
      <c r="C5" s="36"/>
      <c r="D5" s="36"/>
      <c r="E5" s="36"/>
      <c r="F5" s="36"/>
      <c r="G5" s="6"/>
      <c r="H5" s="7"/>
      <c r="I5" s="7"/>
      <c r="J5" s="7"/>
      <c r="K5" s="3"/>
      <c r="L5" s="3"/>
      <c r="M5" s="3"/>
      <c r="N5" s="3"/>
      <c r="O5" s="3"/>
      <c r="P5" s="3"/>
      <c r="Q5" s="3"/>
    </row>
    <row r="6" spans="1:17" s="3" customFormat="1" ht="122.25" customHeight="1" x14ac:dyDescent="0.25">
      <c r="C6" s="37"/>
      <c r="D6" s="37"/>
      <c r="E6" s="37"/>
      <c r="F6" s="37"/>
      <c r="G6" s="6"/>
      <c r="H6" s="7"/>
      <c r="I6" s="7"/>
      <c r="J6" s="7"/>
    </row>
    <row r="7" spans="1:17" s="40" customFormat="1" ht="57.75" customHeight="1" x14ac:dyDescent="0.25">
      <c r="A7" s="43"/>
      <c r="B7" s="43" t="s">
        <v>107</v>
      </c>
      <c r="C7" s="41"/>
      <c r="D7" s="42" t="s">
        <v>5</v>
      </c>
      <c r="E7" s="42" t="s">
        <v>15</v>
      </c>
      <c r="F7" s="42" t="s">
        <v>13</v>
      </c>
      <c r="G7" s="42" t="s">
        <v>4</v>
      </c>
      <c r="H7" s="42" t="s">
        <v>8</v>
      </c>
      <c r="I7" s="42"/>
      <c r="J7" s="42" t="s">
        <v>61</v>
      </c>
      <c r="K7" s="42" t="s">
        <v>7</v>
      </c>
      <c r="L7" s="42" t="s">
        <v>62</v>
      </c>
      <c r="M7" s="42" t="s">
        <v>6</v>
      </c>
      <c r="N7" s="42" t="s">
        <v>9</v>
      </c>
      <c r="O7" s="42" t="s">
        <v>10</v>
      </c>
      <c r="P7" s="42" t="s">
        <v>16</v>
      </c>
      <c r="Q7" s="42" t="s">
        <v>11</v>
      </c>
    </row>
    <row r="8" spans="1:17" s="24" customFormat="1" ht="57.75" customHeight="1" x14ac:dyDescent="0.25">
      <c r="A8" s="22"/>
      <c r="B8" s="22"/>
      <c r="C8" s="38" t="s">
        <v>91</v>
      </c>
      <c r="D8" s="39"/>
      <c r="E8" s="39"/>
      <c r="F8" s="39"/>
      <c r="G8" s="39"/>
      <c r="H8" s="39"/>
      <c r="I8" s="39"/>
      <c r="J8" s="39"/>
      <c r="K8" s="39"/>
      <c r="L8" s="39"/>
      <c r="M8" s="39"/>
      <c r="N8" s="39"/>
      <c r="O8" s="39"/>
      <c r="P8" s="39"/>
      <c r="Q8" s="39"/>
    </row>
    <row r="9" spans="1:17" s="5" customFormat="1" ht="73.5" customHeight="1" x14ac:dyDescent="0.25">
      <c r="A9" s="23"/>
      <c r="B9" s="44">
        <v>13562.5</v>
      </c>
      <c r="C9" s="33">
        <v>1</v>
      </c>
      <c r="D9" s="13"/>
      <c r="E9" s="14">
        <v>100</v>
      </c>
      <c r="F9" s="32" t="s">
        <v>92</v>
      </c>
      <c r="G9" s="14" t="s">
        <v>93</v>
      </c>
      <c r="H9" s="14" t="s">
        <v>94</v>
      </c>
      <c r="I9" s="14" t="s">
        <v>97</v>
      </c>
      <c r="J9" s="14" t="s">
        <v>55</v>
      </c>
      <c r="K9" s="15" t="s">
        <v>96</v>
      </c>
      <c r="L9" s="15" t="s">
        <v>95</v>
      </c>
      <c r="M9" s="16">
        <v>2018</v>
      </c>
      <c r="N9" s="17" t="s">
        <v>1</v>
      </c>
      <c r="O9" s="19">
        <v>292</v>
      </c>
      <c r="P9" s="18"/>
      <c r="Q9" s="17" t="s">
        <v>12</v>
      </c>
    </row>
    <row r="10" spans="1:17" s="24" customFormat="1" ht="32.25" customHeight="1" x14ac:dyDescent="0.25">
      <c r="A10" s="22"/>
      <c r="B10" s="45"/>
      <c r="C10" s="38" t="s">
        <v>60</v>
      </c>
      <c r="D10" s="39"/>
      <c r="E10" s="39"/>
      <c r="F10" s="39"/>
      <c r="G10" s="39"/>
      <c r="H10" s="39"/>
      <c r="I10" s="39"/>
      <c r="J10" s="39"/>
      <c r="K10" s="39"/>
      <c r="L10" s="39"/>
      <c r="M10" s="39"/>
      <c r="N10" s="39"/>
      <c r="O10" s="39"/>
      <c r="P10" s="39"/>
      <c r="Q10" s="39"/>
    </row>
    <row r="11" spans="1:17" s="5" customFormat="1" ht="75" customHeight="1" x14ac:dyDescent="0.25">
      <c r="A11" s="23"/>
      <c r="B11" s="44">
        <v>12400</v>
      </c>
      <c r="C11" s="33">
        <v>1</v>
      </c>
      <c r="D11" s="13"/>
      <c r="E11" s="14" t="s">
        <v>63</v>
      </c>
      <c r="F11" s="14" t="s">
        <v>38</v>
      </c>
      <c r="G11" s="14" t="s">
        <v>39</v>
      </c>
      <c r="H11" s="14" t="s">
        <v>18</v>
      </c>
      <c r="I11" s="14" t="s">
        <v>64</v>
      </c>
      <c r="J11" s="14" t="s">
        <v>47</v>
      </c>
      <c r="K11" s="15" t="s">
        <v>68</v>
      </c>
      <c r="L11" s="15" t="s">
        <v>70</v>
      </c>
      <c r="M11" s="16">
        <v>2018</v>
      </c>
      <c r="N11" s="17" t="s">
        <v>1</v>
      </c>
      <c r="O11" s="19" t="s">
        <v>3</v>
      </c>
      <c r="P11" s="18" t="s">
        <v>42</v>
      </c>
      <c r="Q11" s="17" t="s">
        <v>12</v>
      </c>
    </row>
    <row r="12" spans="1:17" s="5" customFormat="1" ht="83.25" customHeight="1" x14ac:dyDescent="0.25">
      <c r="A12" s="23"/>
      <c r="B12" s="44">
        <v>4650</v>
      </c>
      <c r="C12" s="33">
        <f>C11+1</f>
        <v>2</v>
      </c>
      <c r="D12" s="13"/>
      <c r="E12" s="14" t="s">
        <v>63</v>
      </c>
      <c r="F12" s="14" t="s">
        <v>45</v>
      </c>
      <c r="G12" s="14" t="s">
        <v>46</v>
      </c>
      <c r="H12" s="14" t="s">
        <v>18</v>
      </c>
      <c r="I12" s="14" t="s">
        <v>65</v>
      </c>
      <c r="J12" s="14" t="s">
        <v>47</v>
      </c>
      <c r="K12" s="15" t="s">
        <v>69</v>
      </c>
      <c r="L12" s="15" t="s">
        <v>48</v>
      </c>
      <c r="M12" s="16">
        <v>2016</v>
      </c>
      <c r="N12" s="17" t="s">
        <v>1</v>
      </c>
      <c r="O12" s="19" t="s">
        <v>49</v>
      </c>
      <c r="P12" s="18"/>
      <c r="Q12" s="17" t="s">
        <v>12</v>
      </c>
    </row>
    <row r="13" spans="1:17" s="5" customFormat="1" ht="99.75" customHeight="1" x14ac:dyDescent="0.25">
      <c r="A13" s="23"/>
      <c r="B13" s="44">
        <v>31000</v>
      </c>
      <c r="C13" s="33">
        <f t="shared" ref="C13:C23" si="0">C12+1</f>
        <v>3</v>
      </c>
      <c r="D13" s="13"/>
      <c r="E13" s="14" t="s">
        <v>63</v>
      </c>
      <c r="F13" s="14" t="s">
        <v>35</v>
      </c>
      <c r="G13" s="20" t="s">
        <v>36</v>
      </c>
      <c r="H13" s="14" t="s">
        <v>18</v>
      </c>
      <c r="I13" s="14" t="s">
        <v>64</v>
      </c>
      <c r="J13" s="14" t="s">
        <v>55</v>
      </c>
      <c r="K13" s="15" t="s">
        <v>40</v>
      </c>
      <c r="L13" s="15" t="s">
        <v>71</v>
      </c>
      <c r="M13" s="16">
        <v>2018</v>
      </c>
      <c r="N13" s="17" t="s">
        <v>1</v>
      </c>
      <c r="O13" s="19" t="s">
        <v>37</v>
      </c>
      <c r="P13" s="18"/>
      <c r="Q13" s="17" t="s">
        <v>12</v>
      </c>
    </row>
    <row r="14" spans="1:17" s="5" customFormat="1" ht="55.5" customHeight="1" x14ac:dyDescent="0.25">
      <c r="A14" s="23"/>
      <c r="B14" s="44">
        <v>20150</v>
      </c>
      <c r="C14" s="33">
        <f t="shared" si="0"/>
        <v>4</v>
      </c>
      <c r="D14" s="13"/>
      <c r="E14" s="14" t="s">
        <v>63</v>
      </c>
      <c r="F14" s="14" t="s">
        <v>27</v>
      </c>
      <c r="G14" s="20" t="s">
        <v>0</v>
      </c>
      <c r="H14" s="14" t="s">
        <v>18</v>
      </c>
      <c r="I14" s="14" t="s">
        <v>64</v>
      </c>
      <c r="J14" s="17" t="s">
        <v>47</v>
      </c>
      <c r="K14" s="15" t="s">
        <v>72</v>
      </c>
      <c r="L14" s="15" t="s">
        <v>73</v>
      </c>
      <c r="M14" s="16">
        <v>2018</v>
      </c>
      <c r="N14" s="17" t="s">
        <v>1</v>
      </c>
      <c r="O14" s="19" t="s">
        <v>28</v>
      </c>
      <c r="P14" s="18" t="s">
        <v>41</v>
      </c>
      <c r="Q14" s="17" t="s">
        <v>12</v>
      </c>
    </row>
    <row r="15" spans="1:17" s="5" customFormat="1" ht="55.5" customHeight="1" x14ac:dyDescent="0.25">
      <c r="A15" s="23"/>
      <c r="B15" s="44">
        <v>27900</v>
      </c>
      <c r="C15" s="33">
        <f t="shared" si="0"/>
        <v>5</v>
      </c>
      <c r="D15" s="13"/>
      <c r="E15" s="14"/>
      <c r="F15" s="14" t="s">
        <v>57</v>
      </c>
      <c r="G15" s="20" t="s">
        <v>21</v>
      </c>
      <c r="H15" s="14" t="s">
        <v>18</v>
      </c>
      <c r="I15" s="14" t="s">
        <v>65</v>
      </c>
      <c r="J15" s="17" t="s">
        <v>55</v>
      </c>
      <c r="K15" s="15" t="s">
        <v>58</v>
      </c>
      <c r="L15" s="15" t="s">
        <v>73</v>
      </c>
      <c r="M15" s="16">
        <v>2015</v>
      </c>
      <c r="N15" s="17" t="s">
        <v>1</v>
      </c>
      <c r="O15" s="19" t="s">
        <v>59</v>
      </c>
      <c r="P15" s="18"/>
      <c r="Q15" s="17" t="s">
        <v>12</v>
      </c>
    </row>
    <row r="16" spans="1:17" s="5" customFormat="1" ht="95.25" customHeight="1" x14ac:dyDescent="0.25">
      <c r="A16" s="23"/>
      <c r="B16" s="44">
        <v>4650</v>
      </c>
      <c r="C16" s="33">
        <f t="shared" si="0"/>
        <v>6</v>
      </c>
      <c r="D16" s="13"/>
      <c r="E16" s="14"/>
      <c r="F16" s="14" t="s">
        <v>53</v>
      </c>
      <c r="G16" s="14" t="s">
        <v>54</v>
      </c>
      <c r="H16" s="14" t="s">
        <v>18</v>
      </c>
      <c r="I16" s="14" t="s">
        <v>65</v>
      </c>
      <c r="J16" s="17" t="s">
        <v>55</v>
      </c>
      <c r="K16" s="15" t="s">
        <v>74</v>
      </c>
      <c r="L16" s="15" t="s">
        <v>75</v>
      </c>
      <c r="M16" s="16">
        <v>2017</v>
      </c>
      <c r="N16" s="17" t="s">
        <v>1</v>
      </c>
      <c r="O16" s="19" t="s">
        <v>56</v>
      </c>
      <c r="P16" s="18"/>
      <c r="Q16" s="17" t="s">
        <v>12</v>
      </c>
    </row>
    <row r="17" spans="1:17" s="5" customFormat="1" ht="47.25" customHeight="1" x14ac:dyDescent="0.25">
      <c r="A17" s="23"/>
      <c r="B17" s="44">
        <v>10850</v>
      </c>
      <c r="C17" s="33">
        <f t="shared" si="0"/>
        <v>7</v>
      </c>
      <c r="D17" s="13"/>
      <c r="E17" s="26" t="s">
        <v>90</v>
      </c>
      <c r="F17" s="14" t="s">
        <v>43</v>
      </c>
      <c r="G17" s="20" t="s">
        <v>0</v>
      </c>
      <c r="H17" s="14" t="s">
        <v>18</v>
      </c>
      <c r="I17" s="14" t="s">
        <v>64</v>
      </c>
      <c r="J17" s="17" t="s">
        <v>55</v>
      </c>
      <c r="K17" s="15" t="s">
        <v>76</v>
      </c>
      <c r="L17" s="15" t="s">
        <v>77</v>
      </c>
      <c r="M17" s="16">
        <v>2017</v>
      </c>
      <c r="N17" s="17" t="s">
        <v>1</v>
      </c>
      <c r="O17" s="19" t="s">
        <v>44</v>
      </c>
      <c r="P17" s="18" t="s">
        <v>42</v>
      </c>
      <c r="Q17" s="17" t="s">
        <v>22</v>
      </c>
    </row>
    <row r="18" spans="1:17" s="5" customFormat="1" ht="55.5" customHeight="1" x14ac:dyDescent="0.25">
      <c r="A18" s="23"/>
      <c r="B18" s="44">
        <v>10850</v>
      </c>
      <c r="C18" s="33">
        <f t="shared" si="0"/>
        <v>8</v>
      </c>
      <c r="D18" s="13"/>
      <c r="E18" s="14" t="s">
        <v>63</v>
      </c>
      <c r="F18" s="14" t="s">
        <v>29</v>
      </c>
      <c r="G18" s="20" t="s">
        <v>30</v>
      </c>
      <c r="H18" s="14" t="s">
        <v>18</v>
      </c>
      <c r="I18" s="14" t="s">
        <v>66</v>
      </c>
      <c r="J18" s="17" t="s">
        <v>47</v>
      </c>
      <c r="K18" s="15" t="s">
        <v>78</v>
      </c>
      <c r="L18" s="15" t="s">
        <v>79</v>
      </c>
      <c r="M18" s="16">
        <v>2018</v>
      </c>
      <c r="N18" s="17" t="s">
        <v>1</v>
      </c>
      <c r="O18" s="19" t="s">
        <v>2</v>
      </c>
      <c r="P18" s="18" t="s">
        <v>41</v>
      </c>
      <c r="Q18" s="17" t="s">
        <v>12</v>
      </c>
    </row>
    <row r="19" spans="1:17" s="5" customFormat="1" ht="77.25" customHeight="1" x14ac:dyDescent="0.25">
      <c r="A19" s="23"/>
      <c r="B19" s="44">
        <v>10850</v>
      </c>
      <c r="C19" s="33">
        <f t="shared" si="0"/>
        <v>9</v>
      </c>
      <c r="D19" s="13"/>
      <c r="E19" s="14" t="s">
        <v>63</v>
      </c>
      <c r="F19" s="17" t="s">
        <v>25</v>
      </c>
      <c r="G19" s="16" t="s">
        <v>0</v>
      </c>
      <c r="H19" s="17" t="s">
        <v>18</v>
      </c>
      <c r="I19" s="17" t="s">
        <v>64</v>
      </c>
      <c r="J19" s="17" t="s">
        <v>47</v>
      </c>
      <c r="K19" s="21" t="s">
        <v>80</v>
      </c>
      <c r="L19" s="21" t="s">
        <v>81</v>
      </c>
      <c r="M19" s="16">
        <v>2018</v>
      </c>
      <c r="N19" s="17" t="s">
        <v>1</v>
      </c>
      <c r="O19" s="19" t="s">
        <v>26</v>
      </c>
      <c r="P19" s="18" t="s">
        <v>42</v>
      </c>
      <c r="Q19" s="16" t="s">
        <v>12</v>
      </c>
    </row>
    <row r="20" spans="1:17" s="5" customFormat="1" ht="107.25" customHeight="1" x14ac:dyDescent="0.25">
      <c r="A20" s="23"/>
      <c r="B20" s="44">
        <v>21700</v>
      </c>
      <c r="C20" s="33">
        <f t="shared" si="0"/>
        <v>10</v>
      </c>
      <c r="D20" s="13"/>
      <c r="E20" s="14" t="s">
        <v>63</v>
      </c>
      <c r="F20" s="14" t="s">
        <v>31</v>
      </c>
      <c r="G20" s="20" t="s">
        <v>32</v>
      </c>
      <c r="H20" s="14" t="s">
        <v>18</v>
      </c>
      <c r="I20" s="14" t="s">
        <v>66</v>
      </c>
      <c r="J20" s="17" t="s">
        <v>47</v>
      </c>
      <c r="K20" s="15" t="s">
        <v>33</v>
      </c>
      <c r="L20" s="15" t="s">
        <v>82</v>
      </c>
      <c r="M20" s="16">
        <v>2018</v>
      </c>
      <c r="N20" s="17" t="s">
        <v>1</v>
      </c>
      <c r="O20" s="19" t="s">
        <v>34</v>
      </c>
      <c r="P20" s="18" t="s">
        <v>42</v>
      </c>
      <c r="Q20" s="17" t="s">
        <v>12</v>
      </c>
    </row>
    <row r="21" spans="1:17" s="5" customFormat="1" ht="64.5" customHeight="1" x14ac:dyDescent="0.25">
      <c r="A21" s="23"/>
      <c r="B21" s="44">
        <v>7750</v>
      </c>
      <c r="C21" s="33">
        <f t="shared" si="0"/>
        <v>11</v>
      </c>
      <c r="D21" s="13"/>
      <c r="E21" s="14"/>
      <c r="F21" s="14" t="s">
        <v>50</v>
      </c>
      <c r="G21" s="20" t="s">
        <v>46</v>
      </c>
      <c r="H21" s="14" t="s">
        <v>18</v>
      </c>
      <c r="I21" s="14" t="s">
        <v>65</v>
      </c>
      <c r="J21" s="17" t="s">
        <v>47</v>
      </c>
      <c r="K21" s="15" t="s">
        <v>83</v>
      </c>
      <c r="L21" s="15" t="s">
        <v>51</v>
      </c>
      <c r="M21" s="16">
        <v>2015</v>
      </c>
      <c r="N21" s="17" t="s">
        <v>1</v>
      </c>
      <c r="O21" s="19" t="s">
        <v>52</v>
      </c>
      <c r="P21" s="18"/>
      <c r="Q21" s="17" t="s">
        <v>12</v>
      </c>
    </row>
    <row r="22" spans="1:17" s="5" customFormat="1" ht="60" customHeight="1" x14ac:dyDescent="0.25">
      <c r="A22" s="23"/>
      <c r="B22" s="44">
        <v>18600</v>
      </c>
      <c r="C22" s="33">
        <f t="shared" si="0"/>
        <v>12</v>
      </c>
      <c r="D22" s="13"/>
      <c r="E22" s="14" t="s">
        <v>63</v>
      </c>
      <c r="F22" s="14" t="s">
        <v>17</v>
      </c>
      <c r="G22" s="20" t="s">
        <v>0</v>
      </c>
      <c r="H22" s="14" t="s">
        <v>18</v>
      </c>
      <c r="I22" s="14" t="s">
        <v>64</v>
      </c>
      <c r="J22" s="17" t="s">
        <v>47</v>
      </c>
      <c r="K22" s="15" t="s">
        <v>84</v>
      </c>
      <c r="L22" s="15" t="s">
        <v>85</v>
      </c>
      <c r="M22" s="16">
        <v>2018</v>
      </c>
      <c r="N22" s="17" t="s">
        <v>1</v>
      </c>
      <c r="O22" s="19" t="s">
        <v>19</v>
      </c>
      <c r="P22" s="18" t="s">
        <v>42</v>
      </c>
      <c r="Q22" s="17" t="s">
        <v>12</v>
      </c>
    </row>
    <row r="23" spans="1:17" s="5" customFormat="1" ht="71.25" customHeight="1" x14ac:dyDescent="0.25">
      <c r="A23" s="23"/>
      <c r="B23" s="44">
        <v>10850</v>
      </c>
      <c r="C23" s="33">
        <f t="shared" si="0"/>
        <v>13</v>
      </c>
      <c r="D23" s="13"/>
      <c r="E23" s="14"/>
      <c r="F23" s="14" t="s">
        <v>23</v>
      </c>
      <c r="G23" s="20" t="s">
        <v>24</v>
      </c>
      <c r="H23" s="14" t="s">
        <v>18</v>
      </c>
      <c r="I23" s="14" t="s">
        <v>67</v>
      </c>
      <c r="J23" s="17" t="s">
        <v>55</v>
      </c>
      <c r="K23" s="15" t="s">
        <v>86</v>
      </c>
      <c r="L23" s="15" t="s">
        <v>87</v>
      </c>
      <c r="M23" s="16">
        <v>2016</v>
      </c>
      <c r="N23" s="17" t="s">
        <v>1</v>
      </c>
      <c r="O23" s="19" t="s">
        <v>14</v>
      </c>
      <c r="P23" s="18" t="s">
        <v>42</v>
      </c>
      <c r="Q23" s="17" t="s">
        <v>22</v>
      </c>
    </row>
    <row r="24" spans="1:17" s="30" customFormat="1" ht="63" customHeight="1" x14ac:dyDescent="0.25">
      <c r="A24" s="15"/>
      <c r="B24" s="46">
        <v>3875</v>
      </c>
      <c r="C24" s="34">
        <v>14</v>
      </c>
      <c r="D24" s="13"/>
      <c r="E24" s="27" t="s">
        <v>98</v>
      </c>
      <c r="F24" s="28" t="s">
        <v>99</v>
      </c>
      <c r="G24" s="29" t="s">
        <v>100</v>
      </c>
      <c r="H24" s="29" t="s">
        <v>18</v>
      </c>
      <c r="I24" s="29" t="s">
        <v>64</v>
      </c>
      <c r="J24" s="29" t="s">
        <v>101</v>
      </c>
      <c r="K24" s="31" t="s">
        <v>101</v>
      </c>
      <c r="L24" s="15" t="s">
        <v>87</v>
      </c>
      <c r="M24" s="29">
        <v>2018</v>
      </c>
      <c r="N24" s="29" t="s">
        <v>1</v>
      </c>
      <c r="O24" s="35" t="s">
        <v>102</v>
      </c>
      <c r="P24" s="29"/>
      <c r="Q24" s="29"/>
    </row>
    <row r="25" spans="1:17" s="30" customFormat="1" ht="63" customHeight="1" x14ac:dyDescent="0.25">
      <c r="A25" s="15"/>
      <c r="B25" s="46">
        <v>4650</v>
      </c>
      <c r="C25" s="34">
        <v>15</v>
      </c>
      <c r="D25" s="13"/>
      <c r="E25" s="27" t="s">
        <v>98</v>
      </c>
      <c r="F25" s="28" t="s">
        <v>103</v>
      </c>
      <c r="G25" s="29" t="s">
        <v>104</v>
      </c>
      <c r="H25" s="29" t="s">
        <v>18</v>
      </c>
      <c r="I25" s="29" t="s">
        <v>66</v>
      </c>
      <c r="J25" s="29" t="s">
        <v>105</v>
      </c>
      <c r="K25" s="31" t="s">
        <v>105</v>
      </c>
      <c r="L25" s="15" t="s">
        <v>87</v>
      </c>
      <c r="M25" s="29">
        <v>2018</v>
      </c>
      <c r="N25" s="29" t="s">
        <v>1</v>
      </c>
      <c r="O25" s="35" t="s">
        <v>106</v>
      </c>
      <c r="P25" s="29"/>
      <c r="Q25" s="29"/>
    </row>
    <row r="26" spans="1:17" s="5" customFormat="1" ht="65.25" customHeight="1" x14ac:dyDescent="0.25">
      <c r="A26" s="23"/>
      <c r="B26" s="44">
        <v>10850</v>
      </c>
      <c r="C26" s="33">
        <v>16</v>
      </c>
      <c r="D26" s="13"/>
      <c r="E26" s="14"/>
      <c r="F26" s="14" t="s">
        <v>20</v>
      </c>
      <c r="G26" s="20" t="s">
        <v>21</v>
      </c>
      <c r="H26" s="14" t="s">
        <v>18</v>
      </c>
      <c r="I26" s="14" t="s">
        <v>66</v>
      </c>
      <c r="J26" s="17" t="s">
        <v>55</v>
      </c>
      <c r="K26" s="15" t="s">
        <v>88</v>
      </c>
      <c r="L26" s="15" t="s">
        <v>89</v>
      </c>
      <c r="M26" s="16">
        <v>2016</v>
      </c>
      <c r="N26" s="17" t="s">
        <v>1</v>
      </c>
      <c r="O26" s="19">
        <v>214</v>
      </c>
      <c r="P26" s="18" t="s">
        <v>42</v>
      </c>
      <c r="Q26" s="17" t="s">
        <v>22</v>
      </c>
    </row>
  </sheetData>
  <sortState ref="F44:F52">
    <sortCondition ref="F3:F39"/>
  </sortState>
  <mergeCells count="4">
    <mergeCell ref="C5:F5"/>
    <mergeCell ref="C6:F6"/>
    <mergeCell ref="C10:Q10"/>
    <mergeCell ref="C8:Q8"/>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DG Win&amp;Soft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Наташа</dc:creator>
  <cp:lastModifiedBy>user</cp:lastModifiedBy>
  <cp:lastPrinted>2018-02-22T10:42:01Z</cp:lastPrinted>
  <dcterms:created xsi:type="dcterms:W3CDTF">2014-06-09T12:50:56Z</dcterms:created>
  <dcterms:modified xsi:type="dcterms:W3CDTF">2018-03-14T09:19:50Z</dcterms:modified>
</cp:coreProperties>
</file>